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2022" sheetId="1" r:id="rId1"/>
    <sheet name="2023" sheetId="2" r:id="rId2"/>
    <sheet name="2024" sheetId="3" r:id="rId3"/>
  </sheets>
  <definedNames>
    <definedName name="_xlnm.Print_Area" localSheetId="0">'2022'!$A$1:$D$26</definedName>
  </definedNames>
  <calcPr calcId="162913"/>
</workbook>
</file>

<file path=xl/calcChain.xml><?xml version="1.0" encoding="utf-8"?>
<calcChain xmlns="http://schemas.openxmlformats.org/spreadsheetml/2006/main">
  <c r="D6" i="2" l="1"/>
  <c r="D22" i="1"/>
  <c r="D9" i="1"/>
  <c r="D5" i="2" l="1"/>
  <c r="D4" i="3" l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3" i="3"/>
  <c r="D3" i="2"/>
  <c r="D11" i="1"/>
  <c r="D12" i="1"/>
  <c r="D13" i="1"/>
  <c r="D14" i="1"/>
  <c r="D15" i="1"/>
  <c r="D16" i="1"/>
  <c r="D17" i="1"/>
  <c r="D18" i="1"/>
  <c r="D19" i="1"/>
  <c r="D20" i="1"/>
  <c r="D21" i="1"/>
  <c r="D23" i="1"/>
  <c r="D24" i="1"/>
  <c r="D25" i="1"/>
  <c r="D22" i="3" l="1"/>
  <c r="D5" i="1"/>
  <c r="D4" i="2" l="1"/>
  <c r="D7" i="2"/>
  <c r="D8" i="2"/>
  <c r="D9" i="2"/>
  <c r="D10" i="2"/>
  <c r="D11" i="2"/>
  <c r="D12" i="2"/>
  <c r="D13" i="2"/>
  <c r="D14" i="2"/>
  <c r="D15" i="2" l="1"/>
  <c r="D8" i="1"/>
  <c r="D10" i="1"/>
  <c r="D7" i="1"/>
  <c r="D6" i="1"/>
  <c r="D4" i="1"/>
  <c r="B26" i="1" l="1"/>
  <c r="D3" i="1"/>
  <c r="D26" i="1" s="1"/>
  <c r="B22" i="3"/>
  <c r="B15" i="2"/>
</calcChain>
</file>

<file path=xl/sharedStrings.xml><?xml version="1.0" encoding="utf-8"?>
<sst xmlns="http://schemas.openxmlformats.org/spreadsheetml/2006/main" count="72" uniqueCount="31">
  <si>
    <t xml:space="preserve">Наименование муниципального образования
</t>
  </si>
  <si>
    <t>Афанасьевский район</t>
  </si>
  <si>
    <t>Белохолуницкий район</t>
  </si>
  <si>
    <t>Слободской район</t>
  </si>
  <si>
    <t>Тужинский район</t>
  </si>
  <si>
    <t>Кильмезский район</t>
  </si>
  <si>
    <t>г. Вятские Поляны (городской округ)</t>
  </si>
  <si>
    <t>г. Слободской (городской округ)</t>
  </si>
  <si>
    <t>Верхнекамский муниципальный округ</t>
  </si>
  <si>
    <t>Зуевский район</t>
  </si>
  <si>
    <t>Кикнурский муниципальный округ</t>
  </si>
  <si>
    <t>Лебяжский район</t>
  </si>
  <si>
    <t>Нагорский район</t>
  </si>
  <si>
    <t>Немский муниципальный округ</t>
  </si>
  <si>
    <t>Омутнинский район</t>
  </si>
  <si>
    <t>Опаринский муниципальный округ</t>
  </si>
  <si>
    <t>Оричевский район</t>
  </si>
  <si>
    <t>Орловский район</t>
  </si>
  <si>
    <t>Пижанский муниципальный округ</t>
  </si>
  <si>
    <t>Свечинский муниципальный округ</t>
  </si>
  <si>
    <t>Уржумский район</t>
  </si>
  <si>
    <t>Фаленский муниципальный округ</t>
  </si>
  <si>
    <t>Шабалинский район</t>
  </si>
  <si>
    <t>Юрьянский район</t>
  </si>
  <si>
    <t>Стоимость проведения комплексных кадастровых работ в i-м муниципальном образовании, тыс. рублей
(Ci)</t>
  </si>
  <si>
    <t>Уровень софинансирования Кировской области  расходного обязательства муниципального образования
(Y)</t>
  </si>
  <si>
    <t>Объем субсидии муниципальному образованию, 
тыс. рублей
(Si )</t>
  </si>
  <si>
    <t>Итого</t>
  </si>
  <si>
    <t xml:space="preserve"> Расчет распределения 
субсидий местным бюджетам на проведение комплексных кадастровых работ на 2022 год</t>
  </si>
  <si>
    <t xml:space="preserve"> Расчет распределения 
субсидий местным бюджетам на проведение комплексных кадастровых работ на 2023 год</t>
  </si>
  <si>
    <t xml:space="preserve"> Расчет распределения 
субсидий местным бюджетам на проведение комплексных кадастровых работ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</si>
</sst>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2" fontId="0" fillId="0" borderId="0" xfId="0" applyNumberFormat="1"/>
    <xf numFmtId="165" fontId="0" fillId="0" borderId="0" xfId="0" applyNumberFormat="1"/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top" wrapText="1"/>
    </xf>
    <xf numFmtId="0" fontId="0" fillId="0" borderId="0" xfId="0" applyFont="1" applyBorder="1"/>
    <xf numFmtId="0" fontId="0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zoomScaleNormal="100" zoomScaleSheetLayoutView="100" workbookViewId="0">
      <selection activeCell="A25" sqref="A25"/>
    </sheetView>
  </sheetViews>
  <sheetFormatPr defaultRowHeight="15.75" x14ac:dyDescent="0.25"/>
  <cols>
    <col min="1" max="1" width="38.28515625" style="22" customWidth="1"/>
    <col min="2" max="2" width="19.5703125" style="22" customWidth="1"/>
    <col min="3" max="3" width="19.7109375" style="22" customWidth="1"/>
    <col min="4" max="4" width="17.85546875" style="22" customWidth="1"/>
  </cols>
  <sheetData>
    <row r="1" spans="1:4" ht="51.6" customHeight="1" x14ac:dyDescent="0.25">
      <c r="A1" s="26" t="s">
        <v>28</v>
      </c>
      <c r="B1" s="26"/>
      <c r="C1" s="26"/>
      <c r="D1" s="26"/>
    </row>
    <row r="2" spans="1:4" ht="141.75" customHeight="1" x14ac:dyDescent="0.25">
      <c r="A2" s="23" t="s">
        <v>0</v>
      </c>
      <c r="B2" s="23" t="s">
        <v>24</v>
      </c>
      <c r="C2" s="23" t="s">
        <v>25</v>
      </c>
      <c r="D2" s="23" t="s">
        <v>26</v>
      </c>
    </row>
    <row r="3" spans="1:4" x14ac:dyDescent="0.25">
      <c r="A3" s="9" t="s">
        <v>6</v>
      </c>
      <c r="B3" s="11">
        <v>1208.42</v>
      </c>
      <c r="C3" s="13">
        <v>77.227400000000003</v>
      </c>
      <c r="D3" s="16">
        <f>B3*C3/100</f>
        <v>933.23134708000009</v>
      </c>
    </row>
    <row r="4" spans="1:4" x14ac:dyDescent="0.25">
      <c r="A4" s="9" t="s">
        <v>7</v>
      </c>
      <c r="B4" s="11">
        <v>253.17</v>
      </c>
      <c r="C4" s="13">
        <v>77.227400000000003</v>
      </c>
      <c r="D4" s="16">
        <f t="shared" ref="D4:D25" si="0">B4*C4/100</f>
        <v>195.51660858</v>
      </c>
    </row>
    <row r="5" spans="1:4" ht="17.25" customHeight="1" x14ac:dyDescent="0.25">
      <c r="A5" s="9" t="s">
        <v>1</v>
      </c>
      <c r="B5" s="11">
        <v>545.48</v>
      </c>
      <c r="C5" s="13">
        <v>77.227400000000003</v>
      </c>
      <c r="D5" s="16">
        <f>B5*C5/100+0.1</f>
        <v>421.36002152000003</v>
      </c>
    </row>
    <row r="6" spans="1:4" ht="17.25" customHeight="1" x14ac:dyDescent="0.25">
      <c r="A6" s="9" t="s">
        <v>2</v>
      </c>
      <c r="B6" s="11">
        <v>451.52</v>
      </c>
      <c r="C6" s="13">
        <v>77.227400000000003</v>
      </c>
      <c r="D6" s="16">
        <f t="shared" si="0"/>
        <v>348.69715647999999</v>
      </c>
    </row>
    <row r="7" spans="1:4" ht="19.899999999999999" customHeight="1" x14ac:dyDescent="0.25">
      <c r="A7" s="9" t="s">
        <v>8</v>
      </c>
      <c r="B7" s="11">
        <v>2022.73</v>
      </c>
      <c r="C7" s="13">
        <v>77.227400000000003</v>
      </c>
      <c r="D7" s="16">
        <f t="shared" si="0"/>
        <v>1562.1017880200002</v>
      </c>
    </row>
    <row r="8" spans="1:4" ht="17.25" customHeight="1" x14ac:dyDescent="0.25">
      <c r="A8" s="9" t="s">
        <v>9</v>
      </c>
      <c r="B8" s="11">
        <v>892.62</v>
      </c>
      <c r="C8" s="13">
        <v>77.227400000000003</v>
      </c>
      <c r="D8" s="16">
        <f t="shared" si="0"/>
        <v>689.34721788000013</v>
      </c>
    </row>
    <row r="9" spans="1:4" x14ac:dyDescent="0.25">
      <c r="A9" s="9" t="s">
        <v>10</v>
      </c>
      <c r="B9" s="11">
        <v>193.14</v>
      </c>
      <c r="C9" s="13">
        <v>77.227400000000003</v>
      </c>
      <c r="D9" s="16">
        <f>B9*C9/100-0.1</f>
        <v>149.05700036000002</v>
      </c>
    </row>
    <row r="10" spans="1:4" ht="18.75" customHeight="1" x14ac:dyDescent="0.25">
      <c r="A10" s="9" t="s">
        <v>5</v>
      </c>
      <c r="B10" s="11">
        <v>365.4</v>
      </c>
      <c r="C10" s="13">
        <v>77.227400000000003</v>
      </c>
      <c r="D10" s="16">
        <f t="shared" si="0"/>
        <v>282.18891960000002</v>
      </c>
    </row>
    <row r="11" spans="1:4" ht="18.75" customHeight="1" x14ac:dyDescent="0.25">
      <c r="A11" s="9" t="s">
        <v>11</v>
      </c>
      <c r="B11" s="11">
        <v>381.05</v>
      </c>
      <c r="C11" s="13">
        <v>77.227400000000003</v>
      </c>
      <c r="D11" s="16">
        <f t="shared" si="0"/>
        <v>294.2750077</v>
      </c>
    </row>
    <row r="12" spans="1:4" ht="18.75" customHeight="1" x14ac:dyDescent="0.25">
      <c r="A12" s="9" t="s">
        <v>12</v>
      </c>
      <c r="B12" s="11">
        <v>443.69</v>
      </c>
      <c r="C12" s="13">
        <v>77.227400000000003</v>
      </c>
      <c r="D12" s="16">
        <f t="shared" si="0"/>
        <v>342.65025106000002</v>
      </c>
    </row>
    <row r="13" spans="1:4" x14ac:dyDescent="0.25">
      <c r="A13" s="9" t="s">
        <v>13</v>
      </c>
      <c r="B13" s="11">
        <v>198.36</v>
      </c>
      <c r="C13" s="13">
        <v>77.227400000000003</v>
      </c>
      <c r="D13" s="16">
        <f t="shared" si="0"/>
        <v>153.18827064000001</v>
      </c>
    </row>
    <row r="14" spans="1:4" ht="17.25" customHeight="1" x14ac:dyDescent="0.25">
      <c r="A14" s="9" t="s">
        <v>14</v>
      </c>
      <c r="B14" s="11">
        <v>232.29</v>
      </c>
      <c r="C14" s="13">
        <v>77.227400000000003</v>
      </c>
      <c r="D14" s="16">
        <f t="shared" si="0"/>
        <v>179.39152745999999</v>
      </c>
    </row>
    <row r="15" spans="1:4" x14ac:dyDescent="0.25">
      <c r="A15" s="9" t="s">
        <v>15</v>
      </c>
      <c r="B15" s="11">
        <v>234.9</v>
      </c>
      <c r="C15" s="13">
        <v>77.227400000000003</v>
      </c>
      <c r="D15" s="16">
        <f t="shared" si="0"/>
        <v>181.40716260000002</v>
      </c>
    </row>
    <row r="16" spans="1:4" ht="18.75" customHeight="1" x14ac:dyDescent="0.25">
      <c r="A16" s="9" t="s">
        <v>16</v>
      </c>
      <c r="B16" s="11">
        <v>88.74</v>
      </c>
      <c r="C16" s="13">
        <v>77.227400000000003</v>
      </c>
      <c r="D16" s="16">
        <f t="shared" si="0"/>
        <v>68.531594760000004</v>
      </c>
    </row>
    <row r="17" spans="1:4" ht="18.75" customHeight="1" x14ac:dyDescent="0.25">
      <c r="A17" s="9" t="s">
        <v>17</v>
      </c>
      <c r="B17" s="11">
        <v>582.02</v>
      </c>
      <c r="C17" s="13">
        <v>77.227400000000003</v>
      </c>
      <c r="D17" s="16">
        <f t="shared" si="0"/>
        <v>449.47891347999996</v>
      </c>
    </row>
    <row r="18" spans="1:4" x14ac:dyDescent="0.25">
      <c r="A18" s="9" t="s">
        <v>18</v>
      </c>
      <c r="B18" s="11">
        <v>266.20999999999998</v>
      </c>
      <c r="C18" s="13">
        <v>77.227400000000003</v>
      </c>
      <c r="D18" s="16">
        <f t="shared" si="0"/>
        <v>205.58706154000001</v>
      </c>
    </row>
    <row r="19" spans="1:4" x14ac:dyDescent="0.25">
      <c r="A19" s="9" t="s">
        <v>19</v>
      </c>
      <c r="B19" s="11">
        <v>1628.62</v>
      </c>
      <c r="C19" s="13">
        <v>77.227400000000003</v>
      </c>
      <c r="D19" s="16">
        <f t="shared" si="0"/>
        <v>1257.74088188</v>
      </c>
    </row>
    <row r="20" spans="1:4" ht="17.25" customHeight="1" x14ac:dyDescent="0.25">
      <c r="A20" s="9" t="s">
        <v>3</v>
      </c>
      <c r="B20" s="11">
        <v>206.19</v>
      </c>
      <c r="C20" s="13">
        <v>77.227400000000003</v>
      </c>
      <c r="D20" s="16">
        <f t="shared" si="0"/>
        <v>159.23517606000001</v>
      </c>
    </row>
    <row r="21" spans="1:4" ht="17.25" customHeight="1" x14ac:dyDescent="0.25">
      <c r="A21" s="9" t="s">
        <v>4</v>
      </c>
      <c r="B21" s="11">
        <v>360.18</v>
      </c>
      <c r="C21" s="13">
        <v>77.227400000000003</v>
      </c>
      <c r="D21" s="16">
        <f t="shared" si="0"/>
        <v>278.15764932000002</v>
      </c>
    </row>
    <row r="22" spans="1:4" ht="17.25" customHeight="1" x14ac:dyDescent="0.25">
      <c r="A22" s="10" t="s">
        <v>20</v>
      </c>
      <c r="B22" s="11">
        <v>1007.45</v>
      </c>
      <c r="C22" s="13">
        <v>77.227400000000003</v>
      </c>
      <c r="D22" s="16">
        <f>B22*C22/100+0.1</f>
        <v>778.1274413000001</v>
      </c>
    </row>
    <row r="23" spans="1:4" x14ac:dyDescent="0.25">
      <c r="A23" s="9" t="s">
        <v>21</v>
      </c>
      <c r="B23" s="11">
        <v>1607.75</v>
      </c>
      <c r="C23" s="13">
        <v>77.227400000000003</v>
      </c>
      <c r="D23" s="16">
        <f t="shared" si="0"/>
        <v>1241.6235234999999</v>
      </c>
    </row>
    <row r="24" spans="1:4" ht="17.25" customHeight="1" x14ac:dyDescent="0.25">
      <c r="A24" s="10" t="s">
        <v>22</v>
      </c>
      <c r="B24" s="11">
        <v>1521.61</v>
      </c>
      <c r="C24" s="13">
        <v>77.227400000000003</v>
      </c>
      <c r="D24" s="16">
        <f t="shared" si="0"/>
        <v>1175.0998411399999</v>
      </c>
    </row>
    <row r="25" spans="1:4" ht="17.25" customHeight="1" x14ac:dyDescent="0.25">
      <c r="A25" s="9" t="s">
        <v>23</v>
      </c>
      <c r="B25" s="11">
        <v>553.30999999999995</v>
      </c>
      <c r="C25" s="13">
        <v>77.227400000000003</v>
      </c>
      <c r="D25" s="16">
        <f t="shared" si="0"/>
        <v>427.30692693999998</v>
      </c>
    </row>
    <row r="26" spans="1:4" x14ac:dyDescent="0.25">
      <c r="A26" s="24" t="s">
        <v>27</v>
      </c>
      <c r="B26" s="12">
        <f>SUM(B3:B25)</f>
        <v>15244.849999999999</v>
      </c>
      <c r="C26" s="4"/>
      <c r="D26" s="18">
        <f>SUM(D3:D25)</f>
        <v>11773.301288900004</v>
      </c>
    </row>
    <row r="46" spans="1:2" x14ac:dyDescent="0.25">
      <c r="A46" s="6"/>
      <c r="B46" s="21"/>
    </row>
    <row r="47" spans="1:2" x14ac:dyDescent="0.25">
      <c r="A47" s="6"/>
      <c r="B47" s="21"/>
    </row>
    <row r="48" spans="1:2" x14ac:dyDescent="0.25">
      <c r="A48" s="6"/>
      <c r="B48" s="21"/>
    </row>
    <row r="49" spans="1:2" x14ac:dyDescent="0.25">
      <c r="A49" s="6"/>
      <c r="B49" s="21"/>
    </row>
    <row r="50" spans="1:2" x14ac:dyDescent="0.25">
      <c r="A50" s="6"/>
      <c r="B50" s="21"/>
    </row>
    <row r="51" spans="1:2" x14ac:dyDescent="0.25">
      <c r="A51" s="6"/>
      <c r="B51" s="21"/>
    </row>
    <row r="52" spans="1:2" x14ac:dyDescent="0.25">
      <c r="A52" s="6"/>
      <c r="B52" s="21"/>
    </row>
    <row r="53" spans="1:2" x14ac:dyDescent="0.25">
      <c r="A53" s="6"/>
      <c r="B53" s="21"/>
    </row>
    <row r="54" spans="1:2" x14ac:dyDescent="0.25">
      <c r="A54" s="6"/>
      <c r="B54" s="21"/>
    </row>
    <row r="55" spans="1:2" x14ac:dyDescent="0.25">
      <c r="A55" s="6"/>
      <c r="B55" s="21"/>
    </row>
    <row r="56" spans="1:2" x14ac:dyDescent="0.25">
      <c r="A56" s="6"/>
      <c r="B56" s="21"/>
    </row>
    <row r="57" spans="1:2" x14ac:dyDescent="0.25">
      <c r="A57" s="6"/>
      <c r="B57" s="21"/>
    </row>
    <row r="58" spans="1:2" x14ac:dyDescent="0.25">
      <c r="A58" s="6"/>
      <c r="B58" s="21"/>
    </row>
    <row r="59" spans="1:2" x14ac:dyDescent="0.25">
      <c r="A59" s="6"/>
      <c r="B59" s="21"/>
    </row>
    <row r="60" spans="1:2" x14ac:dyDescent="0.25">
      <c r="A60" s="6"/>
      <c r="B60" s="21"/>
    </row>
    <row r="61" spans="1:2" x14ac:dyDescent="0.25">
      <c r="A61" s="6"/>
      <c r="B61" s="21"/>
    </row>
    <row r="62" spans="1:2" x14ac:dyDescent="0.25">
      <c r="A62" s="6"/>
      <c r="B62" s="21"/>
    </row>
  </sheetData>
  <sheetProtection algorithmName="SHA-512" hashValue="Hfc5b3FOycWSlaOJbSREqDWcMcRiYboIduIWC4Pg+R06KdLnxCc+vSLdey4xvakqwqY1LCxKB8AJ1NMLKWD1+g==" saltValue="TPpwHOablhWOogNuQy6Sbw==" spinCount="100000" sheet="1" formatCells="0" formatColumns="0" formatRows="0" insertColumns="0" insertRows="0" insertHyperlinks="0" deleteColumns="0" deleteRows="0" sort="0" autoFilter="0" pivotTables="0"/>
  <mergeCells count="1">
    <mergeCell ref="A1:D1"/>
  </mergeCells>
  <pageMargins left="0.78740157480314965" right="0.19685039370078741" top="0.19685039370078741" bottom="0.19685039370078741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E2" sqref="E2"/>
    </sheetView>
  </sheetViews>
  <sheetFormatPr defaultRowHeight="15" x14ac:dyDescent="0.25"/>
  <cols>
    <col min="1" max="1" width="38.28515625" style="20" customWidth="1"/>
    <col min="2" max="2" width="19.5703125" style="20" customWidth="1"/>
    <col min="3" max="3" width="19.7109375" style="20" customWidth="1"/>
    <col min="4" max="4" width="17.85546875" style="20" customWidth="1"/>
    <col min="5" max="5" width="14" customWidth="1"/>
  </cols>
  <sheetData>
    <row r="1" spans="1:5" ht="51" customHeight="1" x14ac:dyDescent="0.25">
      <c r="A1" s="26" t="s">
        <v>29</v>
      </c>
      <c r="B1" s="26"/>
      <c r="C1" s="26"/>
      <c r="D1" s="26"/>
      <c r="E1" s="2"/>
    </row>
    <row r="2" spans="1:5" ht="141.75" customHeight="1" x14ac:dyDescent="0.25">
      <c r="A2" s="23" t="s">
        <v>0</v>
      </c>
      <c r="B2" s="23" t="s">
        <v>24</v>
      </c>
      <c r="C2" s="23" t="s">
        <v>25</v>
      </c>
      <c r="D2" s="23" t="s">
        <v>26</v>
      </c>
      <c r="E2" s="2"/>
    </row>
    <row r="3" spans="1:5" ht="15.75" x14ac:dyDescent="0.25">
      <c r="A3" s="1" t="s">
        <v>6</v>
      </c>
      <c r="B3" s="11">
        <v>326.24</v>
      </c>
      <c r="C3" s="14">
        <v>80.461299999999994</v>
      </c>
      <c r="D3" s="17">
        <f>B3*C3/100</f>
        <v>262.49694511999996</v>
      </c>
      <c r="E3" s="2"/>
    </row>
    <row r="4" spans="1:5" ht="15.75" x14ac:dyDescent="0.25">
      <c r="A4" s="1" t="s">
        <v>1</v>
      </c>
      <c r="B4" s="12">
        <v>863.87</v>
      </c>
      <c r="C4" s="14">
        <v>80.461299999999994</v>
      </c>
      <c r="D4" s="17">
        <f t="shared" ref="D4:D14" si="0">B4*C4/100</f>
        <v>695.08103230999996</v>
      </c>
      <c r="E4" s="2"/>
    </row>
    <row r="5" spans="1:5" ht="18.75" customHeight="1" x14ac:dyDescent="0.25">
      <c r="A5" s="1" t="s">
        <v>8</v>
      </c>
      <c r="B5" s="12">
        <v>4969.24</v>
      </c>
      <c r="C5" s="14">
        <v>80.461299999999994</v>
      </c>
      <c r="D5" s="17">
        <f>B5*C5/100-0.1</f>
        <v>3998.2151041199995</v>
      </c>
      <c r="E5" s="2"/>
    </row>
    <row r="6" spans="1:5" ht="15.75" x14ac:dyDescent="0.25">
      <c r="A6" s="1" t="s">
        <v>9</v>
      </c>
      <c r="B6" s="12">
        <v>2664.7</v>
      </c>
      <c r="C6" s="14">
        <v>80.461299999999994</v>
      </c>
      <c r="D6" s="17">
        <f>B6*C6/100-0.1</f>
        <v>2143.9522610999998</v>
      </c>
      <c r="E6" s="2"/>
    </row>
    <row r="7" spans="1:5" ht="15.75" x14ac:dyDescent="0.25">
      <c r="A7" s="1" t="s">
        <v>10</v>
      </c>
      <c r="B7" s="12">
        <v>242.72</v>
      </c>
      <c r="C7" s="14">
        <v>80.461299999999994</v>
      </c>
      <c r="D7" s="17">
        <f t="shared" si="0"/>
        <v>195.29566735999998</v>
      </c>
      <c r="E7" s="2"/>
    </row>
    <row r="8" spans="1:5" ht="15.75" x14ac:dyDescent="0.25">
      <c r="A8" s="1" t="s">
        <v>5</v>
      </c>
      <c r="B8" s="12">
        <v>1153.57</v>
      </c>
      <c r="C8" s="14">
        <v>80.461299999999994</v>
      </c>
      <c r="D8" s="17">
        <f t="shared" si="0"/>
        <v>928.17741840999997</v>
      </c>
      <c r="E8" s="2"/>
    </row>
    <row r="9" spans="1:5" ht="16.149999999999999" customHeight="1" x14ac:dyDescent="0.25">
      <c r="A9" s="9" t="s">
        <v>11</v>
      </c>
      <c r="B9" s="12">
        <v>2962.23</v>
      </c>
      <c r="C9" s="14">
        <v>80.461299999999994</v>
      </c>
      <c r="D9" s="17">
        <f t="shared" si="0"/>
        <v>2383.44876699</v>
      </c>
      <c r="E9" s="2"/>
    </row>
    <row r="10" spans="1:5" ht="15.75" x14ac:dyDescent="0.25">
      <c r="A10" s="9" t="s">
        <v>12</v>
      </c>
      <c r="B10" s="12">
        <v>931.73</v>
      </c>
      <c r="C10" s="14">
        <v>80.461299999999994</v>
      </c>
      <c r="D10" s="17">
        <f t="shared" si="0"/>
        <v>749.68207048999989</v>
      </c>
      <c r="E10" s="2"/>
    </row>
    <row r="11" spans="1:5" ht="15.75" x14ac:dyDescent="0.25">
      <c r="A11" s="9" t="s">
        <v>4</v>
      </c>
      <c r="B11" s="12">
        <v>615.94000000000005</v>
      </c>
      <c r="C11" s="14">
        <v>80.461299999999994</v>
      </c>
      <c r="D11" s="17">
        <f t="shared" si="0"/>
        <v>495.59333122000004</v>
      </c>
    </row>
    <row r="12" spans="1:5" ht="15.75" x14ac:dyDescent="0.25">
      <c r="A12" s="10" t="s">
        <v>20</v>
      </c>
      <c r="B12" s="12">
        <v>1010.03</v>
      </c>
      <c r="C12" s="14">
        <v>80.461299999999994</v>
      </c>
      <c r="D12" s="17">
        <f t="shared" si="0"/>
        <v>812.68326838999985</v>
      </c>
    </row>
    <row r="13" spans="1:5" ht="15.75" x14ac:dyDescent="0.25">
      <c r="A13" s="9" t="s">
        <v>21</v>
      </c>
      <c r="B13" s="12">
        <v>863.87</v>
      </c>
      <c r="C13" s="14">
        <v>80.461299999999994</v>
      </c>
      <c r="D13" s="17">
        <f t="shared" si="0"/>
        <v>695.08103230999996</v>
      </c>
    </row>
    <row r="14" spans="1:5" ht="15.75" x14ac:dyDescent="0.25">
      <c r="A14" s="10" t="s">
        <v>22</v>
      </c>
      <c r="B14" s="12">
        <v>143.54</v>
      </c>
      <c r="C14" s="14">
        <v>80.461299999999994</v>
      </c>
      <c r="D14" s="17">
        <f t="shared" si="0"/>
        <v>115.49415001999998</v>
      </c>
    </row>
    <row r="15" spans="1:5" s="20" customFormat="1" ht="15.75" x14ac:dyDescent="0.25">
      <c r="A15" s="1" t="s">
        <v>27</v>
      </c>
      <c r="B15" s="12">
        <f>SUM(B3:B14)</f>
        <v>16747.68</v>
      </c>
      <c r="C15" s="4"/>
      <c r="D15" s="17">
        <f>SUM(D3:D14)+0.1</f>
        <v>13475.301047839997</v>
      </c>
    </row>
    <row r="16" spans="1:5" ht="15.75" x14ac:dyDescent="0.25">
      <c r="B16" s="25"/>
      <c r="D16" s="3"/>
    </row>
  </sheetData>
  <sheetProtection algorithmName="SHA-512" hashValue="G2Bv3hAFpzVyVcmK7oxYBuX/GPhI82TVJMBuOKeiYkDBThJuyEdm+PkHPUH65JtwyGpcWyUez/ap6c8M0ZH2eQ==" saltValue="7PNlMCEG5PNz2b4na78N1g==" spinCount="100000" sheet="1" formatCells="0" formatColumns="0" formatRows="0" insertColumns="0" insertRows="0" insertHyperlinks="0" deleteColumns="0" deleteRows="0" sort="0" autoFilter="0" pivotTables="0"/>
  <mergeCells count="1">
    <mergeCell ref="A1:D1"/>
  </mergeCells>
  <pageMargins left="0.78740157480314965" right="0.19685039370078741" top="0.19685039370078741" bottom="0.19685039370078741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Normal="100" zoomScaleSheetLayoutView="100" workbookViewId="0">
      <selection sqref="A1:D1"/>
    </sheetView>
  </sheetViews>
  <sheetFormatPr defaultRowHeight="15" x14ac:dyDescent="0.25"/>
  <cols>
    <col min="1" max="1" width="38.28515625" style="20" customWidth="1"/>
    <col min="2" max="2" width="19.5703125" style="20" customWidth="1"/>
    <col min="3" max="3" width="19.7109375" style="20" customWidth="1"/>
    <col min="4" max="4" width="17.85546875" style="20" customWidth="1"/>
  </cols>
  <sheetData>
    <row r="1" spans="1:7" ht="51" customHeight="1" x14ac:dyDescent="0.25">
      <c r="A1" s="26" t="s">
        <v>30</v>
      </c>
      <c r="B1" s="26"/>
      <c r="C1" s="26"/>
      <c r="D1" s="26"/>
    </row>
    <row r="2" spans="1:7" ht="141.75" customHeight="1" x14ac:dyDescent="0.25">
      <c r="A2" s="23" t="s">
        <v>0</v>
      </c>
      <c r="B2" s="23" t="s">
        <v>24</v>
      </c>
      <c r="C2" s="23" t="s">
        <v>25</v>
      </c>
      <c r="D2" s="23" t="s">
        <v>26</v>
      </c>
    </row>
    <row r="3" spans="1:7" ht="15.75" x14ac:dyDescent="0.25">
      <c r="A3" s="9" t="s">
        <v>6</v>
      </c>
      <c r="B3" s="11">
        <v>130.59</v>
      </c>
      <c r="C3" s="14">
        <v>83.074169999999995</v>
      </c>
      <c r="D3" s="15">
        <f>B3*C3/100</f>
        <v>108.48655860299999</v>
      </c>
      <c r="G3" s="8"/>
    </row>
    <row r="4" spans="1:7" ht="15.75" x14ac:dyDescent="0.25">
      <c r="A4" s="9" t="s">
        <v>7</v>
      </c>
      <c r="B4" s="12">
        <v>122.17</v>
      </c>
      <c r="C4" s="14">
        <v>83.074169999999995</v>
      </c>
      <c r="D4" s="15">
        <f t="shared" ref="D4:D21" si="0">B4*C4/100</f>
        <v>101.49171348899999</v>
      </c>
      <c r="G4" s="8"/>
    </row>
    <row r="5" spans="1:7" ht="15.75" x14ac:dyDescent="0.25">
      <c r="A5" s="9" t="s">
        <v>1</v>
      </c>
      <c r="B5" s="12">
        <v>157.97999999999999</v>
      </c>
      <c r="C5" s="14">
        <v>83.074169999999995</v>
      </c>
      <c r="D5" s="15">
        <f t="shared" si="0"/>
        <v>131.24057376599998</v>
      </c>
      <c r="G5" s="8"/>
    </row>
    <row r="6" spans="1:7" ht="15.75" x14ac:dyDescent="0.25">
      <c r="A6" s="9" t="s">
        <v>9</v>
      </c>
      <c r="B6" s="12">
        <v>985.77</v>
      </c>
      <c r="C6" s="14">
        <v>83.074169999999995</v>
      </c>
      <c r="D6" s="15">
        <f t="shared" si="0"/>
        <v>818.92024560899995</v>
      </c>
      <c r="G6" s="8"/>
    </row>
    <row r="7" spans="1:7" ht="15.75" x14ac:dyDescent="0.25">
      <c r="A7" s="9" t="s">
        <v>10</v>
      </c>
      <c r="B7" s="12">
        <v>51.6</v>
      </c>
      <c r="C7" s="14">
        <v>83.074169999999995</v>
      </c>
      <c r="D7" s="15">
        <f t="shared" si="0"/>
        <v>42.866271719999993</v>
      </c>
      <c r="G7" s="8"/>
    </row>
    <row r="8" spans="1:7" ht="15.75" x14ac:dyDescent="0.25">
      <c r="A8" s="9" t="s">
        <v>5</v>
      </c>
      <c r="B8" s="12">
        <v>216.95</v>
      </c>
      <c r="C8" s="14">
        <v>83.074169999999995</v>
      </c>
      <c r="D8" s="15">
        <f t="shared" si="0"/>
        <v>180.22941181499999</v>
      </c>
      <c r="G8" s="8"/>
    </row>
    <row r="9" spans="1:7" ht="15.75" x14ac:dyDescent="0.25">
      <c r="A9" s="9" t="s">
        <v>11</v>
      </c>
      <c r="B9" s="12">
        <v>425.48</v>
      </c>
      <c r="C9" s="14">
        <v>83.074169999999995</v>
      </c>
      <c r="D9" s="15">
        <f t="shared" si="0"/>
        <v>353.463978516</v>
      </c>
      <c r="G9" s="8"/>
    </row>
    <row r="10" spans="1:7" ht="15.75" x14ac:dyDescent="0.25">
      <c r="A10" s="9" t="s">
        <v>12</v>
      </c>
      <c r="B10" s="12">
        <v>578.19000000000005</v>
      </c>
      <c r="C10" s="14">
        <v>83.074169999999995</v>
      </c>
      <c r="D10" s="15">
        <f t="shared" si="0"/>
        <v>480.326543523</v>
      </c>
      <c r="G10" s="8"/>
    </row>
    <row r="11" spans="1:7" ht="15.75" x14ac:dyDescent="0.25">
      <c r="A11" s="9" t="s">
        <v>13</v>
      </c>
      <c r="B11" s="12">
        <v>1371.23</v>
      </c>
      <c r="C11" s="14">
        <v>83.074169999999995</v>
      </c>
      <c r="D11" s="15">
        <f t="shared" si="0"/>
        <v>1139.1379412909998</v>
      </c>
      <c r="G11" s="8"/>
    </row>
    <row r="12" spans="1:7" ht="15.75" x14ac:dyDescent="0.25">
      <c r="A12" s="9" t="s">
        <v>14</v>
      </c>
      <c r="B12" s="12">
        <v>258.02999999999997</v>
      </c>
      <c r="C12" s="14">
        <v>83.074169999999995</v>
      </c>
      <c r="D12" s="15">
        <f t="shared" si="0"/>
        <v>214.35628085099998</v>
      </c>
      <c r="G12" s="8"/>
    </row>
    <row r="13" spans="1:7" ht="15.75" x14ac:dyDescent="0.25">
      <c r="A13" s="9" t="s">
        <v>16</v>
      </c>
      <c r="B13" s="12">
        <v>294.89</v>
      </c>
      <c r="C13" s="14">
        <v>83.074169999999995</v>
      </c>
      <c r="D13" s="15">
        <f t="shared" si="0"/>
        <v>244.97741991299998</v>
      </c>
      <c r="G13" s="8"/>
    </row>
    <row r="14" spans="1:7" ht="15.75" x14ac:dyDescent="0.25">
      <c r="A14" s="9" t="s">
        <v>17</v>
      </c>
      <c r="B14" s="12">
        <v>547.65</v>
      </c>
      <c r="C14" s="14">
        <v>83.074169999999995</v>
      </c>
      <c r="D14" s="15">
        <f t="shared" si="0"/>
        <v>454.95569200499995</v>
      </c>
      <c r="G14" s="8"/>
    </row>
    <row r="15" spans="1:7" ht="15.75" x14ac:dyDescent="0.25">
      <c r="A15" s="9" t="s">
        <v>19</v>
      </c>
      <c r="B15" s="12">
        <v>1749.32</v>
      </c>
      <c r="C15" s="14">
        <v>83.074169999999995</v>
      </c>
      <c r="D15" s="15">
        <f t="shared" si="0"/>
        <v>1453.233070644</v>
      </c>
      <c r="G15" s="8"/>
    </row>
    <row r="16" spans="1:7" ht="16.5" customHeight="1" x14ac:dyDescent="0.25">
      <c r="A16" s="9" t="s">
        <v>3</v>
      </c>
      <c r="B16" s="12">
        <v>690.88</v>
      </c>
      <c r="C16" s="14">
        <v>83.074169999999995</v>
      </c>
      <c r="D16" s="15">
        <f t="shared" si="0"/>
        <v>573.94282569599989</v>
      </c>
      <c r="G16" s="8"/>
    </row>
    <row r="17" spans="1:7" ht="15.75" x14ac:dyDescent="0.25">
      <c r="A17" s="9" t="s">
        <v>4</v>
      </c>
      <c r="B17" s="12">
        <v>189.57</v>
      </c>
      <c r="C17" s="14">
        <v>83.074169999999995</v>
      </c>
      <c r="D17" s="15">
        <f t="shared" si="0"/>
        <v>157.48370406899997</v>
      </c>
      <c r="G17" s="8"/>
    </row>
    <row r="18" spans="1:7" ht="15.75" x14ac:dyDescent="0.25">
      <c r="A18" s="10" t="s">
        <v>20</v>
      </c>
      <c r="B18" s="12">
        <v>953.12</v>
      </c>
      <c r="C18" s="14">
        <v>83.074169999999995</v>
      </c>
      <c r="D18" s="15">
        <f t="shared" si="0"/>
        <v>791.79652910399989</v>
      </c>
      <c r="G18" s="8"/>
    </row>
    <row r="19" spans="1:7" ht="15.75" x14ac:dyDescent="0.25">
      <c r="A19" s="9" t="s">
        <v>21</v>
      </c>
      <c r="B19" s="12">
        <v>224.33</v>
      </c>
      <c r="C19" s="14">
        <v>83.074169999999995</v>
      </c>
      <c r="D19" s="15">
        <f t="shared" si="0"/>
        <v>186.36028556099998</v>
      </c>
      <c r="G19" s="8"/>
    </row>
    <row r="20" spans="1:7" ht="15.75" x14ac:dyDescent="0.25">
      <c r="A20" s="10" t="s">
        <v>22</v>
      </c>
      <c r="B20" s="12">
        <v>5344.84</v>
      </c>
      <c r="C20" s="14">
        <v>83.074169999999995</v>
      </c>
      <c r="D20" s="15">
        <f t="shared" si="0"/>
        <v>4440.1814678279998</v>
      </c>
      <c r="G20" s="8"/>
    </row>
    <row r="21" spans="1:7" ht="15.75" x14ac:dyDescent="0.25">
      <c r="A21" s="9" t="s">
        <v>23</v>
      </c>
      <c r="B21" s="12">
        <v>2166.37</v>
      </c>
      <c r="C21" s="14">
        <v>83.074169999999995</v>
      </c>
      <c r="D21" s="15">
        <f t="shared" si="0"/>
        <v>1799.6938966289997</v>
      </c>
      <c r="G21" s="8"/>
    </row>
    <row r="22" spans="1:7" ht="15.75" x14ac:dyDescent="0.25">
      <c r="A22" s="1" t="s">
        <v>27</v>
      </c>
      <c r="B22" s="12">
        <f>SUM(B3:B21)</f>
        <v>16458.96</v>
      </c>
      <c r="C22" s="5"/>
      <c r="D22" s="27">
        <f>SUM(D3:D21)+0.1</f>
        <v>13673.244410632</v>
      </c>
      <c r="G22" s="7"/>
    </row>
    <row r="23" spans="1:7" ht="15.75" x14ac:dyDescent="0.25">
      <c r="C23" s="19"/>
      <c r="D23" s="3"/>
    </row>
  </sheetData>
  <sheetProtection algorithmName="SHA-512" hashValue="eO2e+MpKBL6ovmzNzGf2GTTgleH74KDusnS1t8O06X/YjDLarqkvAbYSizc30DXhkqTnRtYPtpCpU24+S4ylIg==" saltValue="FI+sBcDo3mrbfg0clhiymg==" spinCount="100000" sheet="1" formatCells="0" formatColumns="0" formatRows="0" insertColumns="0" insertRows="0" insertHyperlinks="0" deleteColumns="0" deleteRows="0" sort="0" autoFilter="0" pivotTables="0"/>
  <mergeCells count="1">
    <mergeCell ref="A1:D1"/>
  </mergeCells>
  <pageMargins left="0.78740157480314965" right="0.19685039370078741" top="0.19685039370078741" bottom="0.19685039370078741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2022</vt:lpstr>
      <vt:lpstr>2023</vt:lpstr>
      <vt:lpstr>2024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2021-10-28T16:49:36Z</dcterms:modified>
</cp:coreProperties>
</file>